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Waldkirchen Stadtwerke_Sanierungs des Karoli-Badeparks\03_HLS\2.0_Veröffentlichung\2.0_INTERN\"/>
    </mc:Choice>
  </mc:AlternateContent>
  <xr:revisionPtr revIDLastSave="0" documentId="13_ncr:1_{54AC3D88-C19D-414B-8DED-D3CE1C0F3239}" xr6:coauthVersionLast="47" xr6:coauthVersionMax="47" xr10:uidLastSave="{00000000-0000-0000-0000-000000000000}"/>
  <bookViews>
    <workbookView xWindow="28680" yWindow="-120" windowWidth="29040" windowHeight="15720" tabRatio="684" activeTab="2" xr2:uid="{00000000-000D-0000-FFFF-FFFF00000000}"/>
  </bookViews>
  <sheets>
    <sheet name="Schwimmbäder" sheetId="18" r:id="rId1"/>
    <sheet name="Energieversorgung" sheetId="20" r:id="rId2"/>
    <sheet name="Spez. Referenzen" sheetId="19" r:id="rId3"/>
  </sheets>
  <definedNames>
    <definedName name="_xlnm.Print_Titles" localSheetId="1">Energieversorgung!$4:$4</definedName>
    <definedName name="_xlnm.Print_Titles" localSheetId="0">Schwimmbäder!$4:$4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" i="18" l="1"/>
  <c r="AF5" i="18"/>
  <c r="AP6" i="18"/>
  <c r="AP7" i="18"/>
  <c r="AP8" i="18"/>
  <c r="AP9" i="18"/>
  <c r="AP5" i="18"/>
  <c r="AZ6" i="18"/>
  <c r="AZ7" i="18"/>
  <c r="AZ8" i="18"/>
  <c r="AZ9" i="18"/>
  <c r="AZ5" i="18"/>
  <c r="BI6" i="18"/>
  <c r="BI7" i="18"/>
  <c r="BI8" i="18"/>
  <c r="BI9" i="18"/>
  <c r="BI5" i="18"/>
  <c r="O5" i="19"/>
  <c r="AF6" i="18"/>
  <c r="AF7" i="18"/>
  <c r="AF8" i="18"/>
  <c r="AF9" i="18"/>
  <c r="Z5" i="20"/>
  <c r="U9" i="20"/>
  <c r="U6" i="20"/>
  <c r="U7" i="20"/>
  <c r="U8" i="20"/>
  <c r="U5" i="20"/>
  <c r="Z9" i="20"/>
  <c r="Z8" i="20"/>
  <c r="Z7" i="20"/>
  <c r="Z6" i="20"/>
  <c r="BL6" i="18"/>
  <c r="BL7" i="18"/>
  <c r="BL8" i="18"/>
  <c r="BL9" i="18"/>
  <c r="BL5" i="18"/>
  <c r="BO5" i="18" s="1"/>
  <c r="W9" i="18"/>
  <c r="W8" i="18"/>
  <c r="W7" i="18"/>
  <c r="W6" i="18"/>
  <c r="BO9" i="18" l="1"/>
  <c r="BO6" i="18"/>
  <c r="BO7" i="18"/>
  <c r="BO8" i="18"/>
</calcChain>
</file>

<file path=xl/sharedStrings.xml><?xml version="1.0" encoding="utf-8"?>
<sst xmlns="http://schemas.openxmlformats.org/spreadsheetml/2006/main" count="141" uniqueCount="64">
  <si>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</si>
  <si>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</si>
  <si>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</si>
  <si>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</si>
  <si>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</si>
  <si>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</si>
  <si>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</si>
  <si>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</si>
  <si>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</si>
  <si>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</si>
  <si>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</si>
  <si>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</si>
  <si>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</si>
  <si>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</si>
  <si>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</si>
  <si>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</si>
  <si>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</si>
  <si>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</si>
  <si>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r>
      <t xml:space="preserve">Allgemeine Angaben zum Projekt
Referenzzeitraum: 01.01.2017 - Ablauf der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</si>
  <si>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t xml:space="preserve">Fertigstellung (Bezugsfertigkeit/Inbetriebnahme)
</t>
    </r>
    <r>
      <rPr>
        <i/>
        <sz val="9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</si>
  <si>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</t>
    </r>
    <r>
      <rPr>
        <i/>
        <sz val="9"/>
        <rFont val="Arial"/>
        <family val="2"/>
      </rPr>
      <t>(X)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</si>
  <si>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Vorbereitung und Mitwirkung bei der Vergabe von EU VOB/A Ausschreibungen </t>
    </r>
    <r>
      <rPr>
        <i/>
        <sz val="9"/>
        <rFont val="Arial"/>
        <family val="2"/>
      </rPr>
      <t>(X)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</si>
  <si>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</si>
  <si>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t>Bewerber/ARGE (Büro): _____________________________________ 
Beachte: Es sind insgesamt drei Arbeitsblätter zu bearbeiten</t>
  </si>
  <si>
    <r>
      <t xml:space="preserve">Hallenbad, Freizeitbad oder Kombibad mit Badewassertechnik im öffentlichen oder gewerblichen Bereich
</t>
    </r>
    <r>
      <rPr>
        <b/>
        <sz val="9"/>
        <color rgb="FF7030A0"/>
        <rFont val="Arial"/>
        <family val="2"/>
      </rPr>
      <t>(20 Pkt.)</t>
    </r>
  </si>
  <si>
    <r>
      <t xml:space="preserve">Freibad oder sonstige Badeeinrichtung mit Badewassertechnik im öffentlichen oder gewerblichen Bereich 
</t>
    </r>
    <r>
      <rPr>
        <b/>
        <sz val="9"/>
        <color rgb="FF00B050"/>
        <rFont val="Arial"/>
        <family val="2"/>
      </rPr>
      <t>(10 Pkt.)</t>
    </r>
  </si>
  <si>
    <r>
      <t xml:space="preserve">sonstige Badeeinrichtung mit Badewassertechnik (privat)
</t>
    </r>
    <r>
      <rPr>
        <b/>
        <sz val="9"/>
        <color theme="9" tint="-0.249977111117893"/>
        <rFont val="Arial"/>
        <family val="2"/>
      </rPr>
      <t xml:space="preserve">(5 Pkt.)  </t>
    </r>
    <r>
      <rPr>
        <b/>
        <sz val="9"/>
        <color theme="9"/>
        <rFont val="Arial"/>
        <family val="2"/>
      </rPr>
      <t xml:space="preserve"> </t>
    </r>
    <r>
      <rPr>
        <b/>
        <sz val="9"/>
        <rFont val="Arial"/>
        <family val="2"/>
      </rPr>
      <t xml:space="preserve">     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</si>
  <si>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rFont val="Arial"/>
        <family val="2"/>
      </rPr>
      <t>Umbau / Sanierung im Bestand</t>
    </r>
    <r>
      <rPr>
        <i/>
        <sz val="9"/>
        <rFont val="Arial"/>
        <family val="2"/>
      </rPr>
      <t xml:space="preserve"> (X)</t>
    </r>
  </si>
  <si>
    <r>
      <t xml:space="preserve">Umbau / Sanierung im laufenden Betrieb oder Teilbetrieb
</t>
    </r>
    <r>
      <rPr>
        <b/>
        <sz val="9"/>
        <color rgb="FF00B050"/>
        <rFont val="Arial"/>
        <family val="2"/>
      </rPr>
      <t>(10 Pkt.)</t>
    </r>
  </si>
  <si>
    <r>
      <t xml:space="preserve">Umbau / Sanierung ohne laufenden Betrieb
</t>
    </r>
    <r>
      <rPr>
        <b/>
        <sz val="9"/>
        <color theme="9" tint="-0.249977111117893"/>
        <rFont val="Arial"/>
        <family val="2"/>
      </rPr>
      <t>(5 Pkt.)</t>
    </r>
  </si>
  <si>
    <r>
      <t xml:space="preserve">Lph. 3 - </t>
    </r>
    <r>
      <rPr>
        <i/>
        <sz val="9"/>
        <rFont val="Arial"/>
        <family val="2"/>
      </rPr>
      <t>(17 %-Pkt.)</t>
    </r>
  </si>
  <si>
    <r>
      <t xml:space="preserve">Lph.  4 - </t>
    </r>
    <r>
      <rPr>
        <i/>
        <sz val="9"/>
        <rFont val="Arial"/>
        <family val="2"/>
      </rPr>
      <t>(2 %-Pkt.)</t>
    </r>
  </si>
  <si>
    <r>
      <t xml:space="preserve">Lph. 5 - </t>
    </r>
    <r>
      <rPr>
        <i/>
        <sz val="9"/>
        <rFont val="Arial"/>
        <family val="2"/>
      </rPr>
      <t>(22 %-Pkt.)</t>
    </r>
  </si>
  <si>
    <r>
      <t xml:space="preserve">Lph. 6 </t>
    </r>
    <r>
      <rPr>
        <i/>
        <sz val="9"/>
        <rFont val="Arial"/>
        <family val="2"/>
      </rPr>
      <t>(7 %-Pkt.)</t>
    </r>
  </si>
  <si>
    <r>
      <t xml:space="preserve">Lph. 7 - </t>
    </r>
    <r>
      <rPr>
        <i/>
        <sz val="9"/>
        <rFont val="Arial"/>
        <family val="2"/>
      </rPr>
      <t>(5 %-Pkt.)</t>
    </r>
  </si>
  <si>
    <r>
      <t xml:space="preserve">Lph. 8 - </t>
    </r>
    <r>
      <rPr>
        <i/>
        <sz val="9"/>
        <rFont val="Arial"/>
        <family val="2"/>
      </rPr>
      <t>(35 %-Pkt.)</t>
    </r>
  </si>
  <si>
    <r>
      <t xml:space="preserve">erreichte Punktzahl - </t>
    </r>
    <r>
      <rPr>
        <b/>
        <i/>
        <u/>
        <sz val="9"/>
        <color rgb="FFFFDF79"/>
        <rFont val="Arial"/>
        <family val="2"/>
      </rPr>
      <t>Anlagengruppe 2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</si>
  <si>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Lph. 2 - </t>
    </r>
    <r>
      <rPr>
        <i/>
        <sz val="9"/>
        <rFont val="Arial"/>
        <family val="2"/>
      </rPr>
      <t>(9%-Pkt.)</t>
    </r>
  </si>
  <si>
    <r>
      <t xml:space="preserve">Lph. 2-8, Fachplanung Technische Ausrüstung - HLS - </t>
    </r>
    <r>
      <rPr>
        <b/>
        <i/>
        <sz val="9"/>
        <color rgb="FFFFCCFF"/>
        <rFont val="Arial"/>
        <family val="2"/>
      </rPr>
      <t>Anlgr. 1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(97 %-Pkt.)</t>
    </r>
  </si>
  <si>
    <r>
      <t xml:space="preserve">erreichte Punktzahl - </t>
    </r>
    <r>
      <rPr>
        <b/>
        <i/>
        <u/>
        <sz val="9"/>
        <color rgb="FFFFCCFF"/>
        <rFont val="Arial"/>
        <family val="2"/>
      </rPr>
      <t>Anlagengruppe 1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</si>
  <si>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Lph. 2-3, 5-8, Fachplanung Technische Ausrüstung - HLS - </t>
    </r>
    <r>
      <rPr>
        <b/>
        <i/>
        <sz val="9"/>
        <color rgb="FFFFDF79"/>
        <rFont val="Arial"/>
        <family val="2"/>
      </rPr>
      <t>Anlgr. 2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(95 %-Pkt.)</t>
    </r>
  </si>
  <si>
    <r>
      <t xml:space="preserve">erreichte Punktzahl - </t>
    </r>
    <r>
      <rPr>
        <b/>
        <i/>
        <u/>
        <sz val="9"/>
        <color rgb="FFFFEBFF"/>
        <rFont val="Arial"/>
        <family val="2"/>
      </rPr>
      <t>Anlagengruppe 3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</si>
  <si>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color rgb="FFFFDF79"/>
        <rFont val="Arial"/>
        <family val="2"/>
      </rPr>
      <t>Anlagengruppe 8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</si>
  <si>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Lph. 2-8, Fachplanung Technische Ausrüstung - HLS - </t>
    </r>
    <r>
      <rPr>
        <b/>
        <i/>
        <sz val="9"/>
        <color rgb="FFFFEBFF"/>
        <rFont val="Arial"/>
        <family val="2"/>
      </rPr>
      <t>Anlgr. 3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(97 %-Pkt.)</t>
    </r>
  </si>
  <si>
    <r>
      <t xml:space="preserve">erreichte Punktzahl - </t>
    </r>
    <r>
      <rPr>
        <b/>
        <i/>
        <u/>
        <sz val="9"/>
        <color theme="8" tint="0.39997558519241921"/>
        <rFont val="Arial"/>
        <family val="2"/>
      </rPr>
      <t>Anlagengruppe 7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</si>
  <si>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Lph. 2-8, Fachplanung Technische Ausrüstung - HLS - </t>
    </r>
    <r>
      <rPr>
        <b/>
        <i/>
        <sz val="9"/>
        <color theme="8" tint="0.39997558519241921"/>
        <rFont val="Arial"/>
        <family val="2"/>
      </rPr>
      <t>Anlgr. 7</t>
    </r>
    <r>
      <rPr>
        <b/>
        <i/>
        <sz val="9"/>
        <color theme="8" tint="-0.249977111117893"/>
        <rFont val="Arial"/>
        <family val="2"/>
      </rPr>
      <t xml:space="preserve"> </t>
    </r>
    <r>
      <rPr>
        <i/>
        <sz val="9"/>
        <rFont val="Arial"/>
        <family val="2"/>
      </rPr>
      <t>(97 %-Pkt.)</t>
    </r>
  </si>
  <si>
    <r>
      <t xml:space="preserve">Lph. 3, 5-8, Fachplanung Technische Ausrüstung - HLS - </t>
    </r>
    <r>
      <rPr>
        <b/>
        <i/>
        <sz val="9"/>
        <color rgb="FFFFDF79"/>
        <rFont val="Arial"/>
        <family val="2"/>
      </rPr>
      <t>Anlgr. 8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(95 %-Pkt.)</t>
    </r>
  </si>
  <si>
    <r>
      <rPr>
        <b/>
        <u/>
        <sz val="9"/>
        <rFont val="Arial"/>
        <family val="2"/>
      </rPr>
      <t>Kriterium 3:</t>
    </r>
    <r>
      <rPr>
        <b/>
        <sz val="9"/>
        <rFont val="Arial"/>
        <family val="2"/>
      </rPr>
      <t xml:space="preserve"> 
Leistungsumfang (Fachplanung Technische Ausrüstung - HLS)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theme="9" tint="-0.249977111117893"/>
        <rFont val="Arial"/>
        <family val="2"/>
      </rPr>
      <t>5 Pkt.</t>
    </r>
    <r>
      <rPr>
        <b/>
        <sz val="9"/>
        <color rgb="FFC00000"/>
        <rFont val="Arial"/>
        <family val="2"/>
      </rPr>
      <t>:</t>
    </r>
    <r>
      <rPr>
        <b/>
        <sz val="9"/>
        <rFont val="Arial"/>
        <family val="2"/>
      </rPr>
      <t xml:space="preserve"> Anlagengruppe 1: mind. 90 % der Leistungen in den Leistungsphasen 2-8 erbracht                    </t>
    </r>
    <r>
      <rPr>
        <b/>
        <sz val="9"/>
        <color rgb="FF0070C0"/>
        <rFont val="Arial"/>
        <family val="2"/>
      </rPr>
      <t>2,5 Pkt.:</t>
    </r>
    <r>
      <rPr>
        <b/>
        <sz val="9"/>
        <color theme="8" tint="-0.499984740745262"/>
        <rFont val="Arial"/>
        <family val="2"/>
      </rPr>
      <t xml:space="preserve"> </t>
    </r>
    <r>
      <rPr>
        <b/>
        <sz val="9"/>
        <rFont val="Arial"/>
        <family val="2"/>
      </rPr>
      <t xml:space="preserve">Anlagengruppe 1: mind. 50 % der Leistungen in den Leistungsphasen 2-8 erbracht
</t>
    </r>
    <r>
      <rPr>
        <b/>
        <sz val="9"/>
        <color theme="9" tint="-0.249977111117893"/>
        <rFont val="Arial"/>
        <family val="2"/>
      </rPr>
      <t xml:space="preserve">5 Pkt.: </t>
    </r>
    <r>
      <rPr>
        <b/>
        <sz val="9"/>
        <rFont val="Arial"/>
        <family val="2"/>
      </rPr>
      <t xml:space="preserve">Anlagengruppe 2: mind. 90 % der Leistungen in den Leistungsphasen 2-3, 5-8 erbracht     </t>
    </r>
    <r>
      <rPr>
        <b/>
        <sz val="9"/>
        <color rgb="FF0070C0"/>
        <rFont val="Arial"/>
        <family val="2"/>
      </rPr>
      <t xml:space="preserve">  2,5 Pkt.:</t>
    </r>
    <r>
      <rPr>
        <b/>
        <sz val="9"/>
        <rFont val="Arial"/>
        <family val="2"/>
      </rPr>
      <t xml:space="preserve"> Anlagengruppe 2: mind. 50 % der Leistungen in den Leistungsphasen 2-3, 5-8 erbracht </t>
    </r>
    <r>
      <rPr>
        <b/>
        <sz val="9"/>
        <color theme="9" tint="-0.249977111117893"/>
        <rFont val="Arial"/>
        <family val="2"/>
      </rPr>
      <t xml:space="preserve">
5 Pkt.:</t>
    </r>
    <r>
      <rPr>
        <b/>
        <sz val="9"/>
        <color rgb="FF00B050"/>
        <rFont val="Arial"/>
        <family val="2"/>
      </rPr>
      <t xml:space="preserve"> </t>
    </r>
    <r>
      <rPr>
        <b/>
        <sz val="9"/>
        <rFont val="Arial"/>
        <family val="2"/>
      </rPr>
      <t xml:space="preserve">Anlagengruppe 3: mind. 90 % der Leistungen in den Leistungsphasen 2-8 erbracht                    </t>
    </r>
    <r>
      <rPr>
        <b/>
        <sz val="9"/>
        <color rgb="FF0070C0"/>
        <rFont val="Arial"/>
        <family val="2"/>
      </rPr>
      <t xml:space="preserve">2,5 Pkt.: </t>
    </r>
    <r>
      <rPr>
        <b/>
        <sz val="9"/>
        <rFont val="Arial"/>
        <family val="2"/>
      </rPr>
      <t xml:space="preserve">Anlagengruppe 3: mind. 50 % der Leistungen in den Leistungsphasen 2-8 erbracht 
</t>
    </r>
    <r>
      <rPr>
        <b/>
        <sz val="9"/>
        <color rgb="FF00B050"/>
        <rFont val="Arial"/>
        <family val="2"/>
      </rPr>
      <t>10 Pkt.:</t>
    </r>
    <r>
      <rPr>
        <b/>
        <sz val="9"/>
        <rFont val="Arial"/>
        <family val="2"/>
      </rPr>
      <t xml:space="preserve"> Anlagengruppe 7: mind. 90 % der Leistungen in den Leistungsphasen 2-8 erbracht                         </t>
    </r>
    <r>
      <rPr>
        <b/>
        <sz val="9"/>
        <color theme="9" tint="-0.249977111117893"/>
        <rFont val="Arial"/>
        <family val="2"/>
      </rPr>
      <t xml:space="preserve"> 5 Pkt.:</t>
    </r>
    <r>
      <rPr>
        <b/>
        <sz val="9"/>
        <color theme="8" tint="-0.499984740745262"/>
        <rFont val="Arial"/>
        <family val="2"/>
      </rPr>
      <t xml:space="preserve"> </t>
    </r>
    <r>
      <rPr>
        <b/>
        <sz val="9"/>
        <rFont val="Arial"/>
        <family val="2"/>
      </rPr>
      <t xml:space="preserve">Anlagengruppe 8: mind. 50 % der Leistungen in den Leistungsphasen 2-8 erbracht 
</t>
    </r>
    <r>
      <rPr>
        <b/>
        <sz val="9"/>
        <color theme="9" tint="-0.249977111117893"/>
        <rFont val="Arial"/>
        <family val="2"/>
      </rPr>
      <t>5 Pkt.:</t>
    </r>
    <r>
      <rPr>
        <b/>
        <sz val="9"/>
        <rFont val="Arial"/>
        <family val="2"/>
      </rPr>
      <t xml:space="preserve"> Anlagengruppe 8: mind. 90 % der Leistungen in den Leistungsphasen 2-3, 5-8 erbracht       </t>
    </r>
    <r>
      <rPr>
        <b/>
        <sz val="9"/>
        <color rgb="FF0070C0"/>
        <rFont val="Arial"/>
        <family val="2"/>
      </rPr>
      <t xml:space="preserve"> 2,5 Pkt.: </t>
    </r>
    <r>
      <rPr>
        <b/>
        <sz val="9"/>
        <rFont val="Arial"/>
        <family val="2"/>
      </rPr>
      <t xml:space="preserve">Anlagengruppe 8: mind. 50 % der Leistungen in den Leistungsphasen 2-3, 5-8 erbracht 
</t>
    </r>
    <r>
      <rPr>
        <sz val="9"/>
        <rFont val="Arial"/>
        <family val="2"/>
      </rPr>
      <t>Hinweis: Bei Leistungen, die nicht nach der HOAI erbracht wurden (bei Leistungen außerhalb Deutschlands oder durch Büros außerhalb Deutschlands), ist darzulegen, dass die erbrachten Leistungen mit denen der HOAI vergleichbar waren.]</t>
    </r>
  </si>
  <si>
    <r>
      <t xml:space="preserve">anrechenbare Kosten (KG 410, 420, 430, 470, 480) 
</t>
    </r>
    <r>
      <rPr>
        <i/>
        <sz val="9"/>
        <rFont val="Arial"/>
        <family val="2"/>
      </rPr>
      <t>(genaue Angabe in Mio. € netto)</t>
    </r>
  </si>
  <si>
    <t xml:space="preserve">Beachte: Es sind insgesamt drei Arbeitsblätter zu bearbeiten. </t>
  </si>
  <si>
    <r>
      <t xml:space="preserve">Energieversorgung mit BHKW oder anderer Kraft-Wärme-Kopplung 
</t>
    </r>
    <r>
      <rPr>
        <b/>
        <sz val="9"/>
        <color rgb="FF7030A0"/>
        <rFont val="Arial"/>
        <family val="2"/>
      </rPr>
      <t>(20 Pkt.)</t>
    </r>
  </si>
  <si>
    <r>
      <t xml:space="preserve">sonstige umfassende Heizungssanierung / Energiezentrale (min. zwei Energieträger)
</t>
    </r>
    <r>
      <rPr>
        <b/>
        <sz val="9"/>
        <color rgb="FF00B050"/>
        <rFont val="Arial"/>
        <family val="2"/>
      </rPr>
      <t>(10 Pkt.)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</si>
  <si>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rFont val="Arial"/>
        <family val="2"/>
      </rPr>
      <t xml:space="preserve">Energieeffizienz / Förderbezug </t>
    </r>
    <r>
      <rPr>
        <i/>
        <sz val="9"/>
        <rFont val="Arial"/>
        <family val="2"/>
      </rPr>
      <t>(X)</t>
    </r>
  </si>
  <si>
    <r>
      <t xml:space="preserve">Projekt mit energetischem Nachweis, Fördermittelbezug oder Energieoptimierung
</t>
    </r>
    <r>
      <rPr>
        <b/>
        <sz val="9"/>
        <color rgb="FF00B050"/>
        <rFont val="Arial"/>
        <family val="2"/>
      </rPr>
      <t>(10 Pkt.)</t>
    </r>
  </si>
  <si>
    <r>
      <t xml:space="preserve">Projekt mit nachweisbarer energetischer Sanierung
</t>
    </r>
    <r>
      <rPr>
        <b/>
        <sz val="9"/>
        <color theme="9" tint="-0.249977111117893"/>
        <rFont val="Arial"/>
        <family val="2"/>
      </rPr>
      <t>(5 Pkt.)</t>
    </r>
  </si>
  <si>
    <r>
      <rPr>
        <b/>
        <u/>
        <sz val="9"/>
        <rFont val="Arial"/>
        <family val="2"/>
      </rPr>
      <t>Kriterium 3:</t>
    </r>
    <r>
      <rPr>
        <b/>
        <sz val="9"/>
        <rFont val="Arial"/>
        <family val="2"/>
      </rPr>
      <t xml:space="preserve"> 
Leistungsumfang (Fachplanung Technische Ausrüstung - HLS)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>10 Pkt.:</t>
    </r>
    <r>
      <rPr>
        <b/>
        <sz val="9"/>
        <color theme="9" tint="-0.249977111117893"/>
        <rFont val="Arial"/>
        <family val="2"/>
      </rPr>
      <t xml:space="preserve"> </t>
    </r>
    <r>
      <rPr>
        <b/>
        <sz val="9"/>
        <rFont val="Arial"/>
        <family val="2"/>
      </rPr>
      <t xml:space="preserve">Anlagengruppe 2: mind. 90 % der Leistungen in den Leistungsphasen 2-3, 5-8 erbracht     </t>
    </r>
    <r>
      <rPr>
        <b/>
        <sz val="9"/>
        <color rgb="FF0070C0"/>
        <rFont val="Arial"/>
        <family val="2"/>
      </rPr>
      <t xml:space="preserve">  
</t>
    </r>
    <r>
      <rPr>
        <b/>
        <sz val="9"/>
        <color theme="9" tint="-0.249977111117893"/>
        <rFont val="Arial"/>
        <family val="2"/>
      </rPr>
      <t>5 Pkt.:</t>
    </r>
    <r>
      <rPr>
        <b/>
        <sz val="9"/>
        <rFont val="Arial"/>
        <family val="2"/>
      </rPr>
      <t xml:space="preserve"> Anlagengruppe 2: mind. 50 % der Leistungen in den Leistungsphasen 2-3, 5-8 erbracht </t>
    </r>
    <r>
      <rPr>
        <b/>
        <sz val="9"/>
        <color theme="9" tint="-0.249977111117893"/>
        <rFont val="Arial"/>
        <family val="2"/>
      </rPr>
      <t xml:space="preserve">
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>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</si>
  <si>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Größenordnung
</t>
    </r>
    <r>
      <rPr>
        <b/>
        <sz val="9"/>
        <color rgb="FF7030A0"/>
        <rFont val="Arial"/>
        <family val="2"/>
      </rPr>
      <t xml:space="preserve">
20 Pkt:</t>
    </r>
    <r>
      <rPr>
        <b/>
        <sz val="9"/>
        <rFont val="Arial"/>
        <family val="2"/>
      </rPr>
      <t xml:space="preserve"> anrechenbare Kosten (KG 420) ab 0,4 Mio. € netto
</t>
    </r>
    <r>
      <rPr>
        <b/>
        <sz val="9"/>
        <color rgb="FF00B050"/>
        <rFont val="Arial"/>
        <family val="2"/>
      </rPr>
      <t>10 Pkt:</t>
    </r>
    <r>
      <rPr>
        <b/>
        <sz val="9"/>
        <color theme="9"/>
        <rFont val="Arial"/>
        <family val="2"/>
      </rPr>
      <t xml:space="preserve"> </t>
    </r>
    <r>
      <rPr>
        <b/>
        <sz val="9"/>
        <rFont val="Arial"/>
        <family val="2"/>
      </rPr>
      <t>anrechenbare Kosten (KG 410, 420, 430, 470, 480) ab 1,25 Mio. € netto</t>
    </r>
  </si>
  <si>
    <r>
      <t xml:space="preserve">anrechenbare Kosten (KG 420)
</t>
    </r>
    <r>
      <rPr>
        <i/>
        <sz val="9"/>
        <rFont val="Arial"/>
        <family val="2"/>
      </rPr>
      <t>(genaue Angabe in Mio. € netto)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</si>
  <si>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Größenordnung
</t>
    </r>
    <r>
      <rPr>
        <b/>
        <sz val="9"/>
        <color theme="8" tint="-0.249977111117893"/>
        <rFont val="Arial"/>
        <family val="2"/>
      </rPr>
      <t>15 Pkt:</t>
    </r>
    <r>
      <rPr>
        <b/>
        <sz val="9"/>
        <rFont val="Arial"/>
        <family val="2"/>
      </rPr>
      <t xml:space="preserve"> anrechenbare Kosten (KG 410, 420, 430, 470, 480) ab 2,5 Mio. € netto
</t>
    </r>
    <r>
      <rPr>
        <b/>
        <sz val="9"/>
        <color theme="9"/>
        <rFont val="Arial"/>
        <family val="2"/>
      </rPr>
      <t xml:space="preserve">10 Pkt: </t>
    </r>
    <r>
      <rPr>
        <b/>
        <sz val="9"/>
        <rFont val="Arial"/>
        <family val="2"/>
      </rPr>
      <t>anrechenbare Kosten (KG 410, 420, 430, 470, 480) ab 1,25 Mio. € netto</t>
    </r>
  </si>
  <si>
    <r>
      <rPr>
        <b/>
        <sz val="9"/>
        <color rgb="FF7030A0"/>
        <rFont val="Arial"/>
        <family val="2"/>
      </rPr>
      <t>20 Pkt:</t>
    </r>
    <r>
      <rPr>
        <b/>
        <sz val="9"/>
        <color rgb="FF92D050"/>
        <rFont val="Arial"/>
        <family val="2"/>
      </rPr>
      <t xml:space="preserve"> </t>
    </r>
    <r>
      <rPr>
        <b/>
        <sz val="9"/>
        <rFont val="Arial"/>
        <family val="2"/>
      </rPr>
      <t xml:space="preserve">Erfahrung in 3 Projekten
</t>
    </r>
    <r>
      <rPr>
        <b/>
        <sz val="9"/>
        <color theme="8" tint="-0.249977111117893"/>
        <rFont val="Arial"/>
        <family val="2"/>
      </rPr>
      <t>15 Pkt:</t>
    </r>
    <r>
      <rPr>
        <b/>
        <sz val="9"/>
        <rFont val="Arial"/>
        <family val="2"/>
      </rPr>
      <t xml:space="preserve"> Erfahrung in 2 Projekten
</t>
    </r>
    <r>
      <rPr>
        <b/>
        <sz val="9"/>
        <color rgb="FF00B050"/>
        <rFont val="Arial"/>
        <family val="2"/>
      </rPr>
      <t xml:space="preserve">10 Pkt: </t>
    </r>
    <r>
      <rPr>
        <b/>
        <sz val="9"/>
        <rFont val="Arial"/>
        <family val="2"/>
      </rPr>
      <t>Erfahrung in 1 Projekt</t>
    </r>
  </si>
  <si>
    <r>
      <rPr>
        <b/>
        <u/>
        <sz val="9"/>
        <rFont val="Arial"/>
        <family val="2"/>
      </rPr>
      <t xml:space="preserve">Kriterium 2:
BHKW </t>
    </r>
    <r>
      <rPr>
        <b/>
        <sz val="9"/>
        <rFont val="Arial"/>
        <family val="2"/>
      </rPr>
      <t xml:space="preserve"> </t>
    </r>
    <r>
      <rPr>
        <i/>
        <sz val="9"/>
        <rFont val="Arial"/>
        <family val="2"/>
      </rPr>
      <t xml:space="preserve"> (X)</t>
    </r>
  </si>
  <si>
    <r>
      <t xml:space="preserve">keine Erfahrung vorhanden
</t>
    </r>
    <r>
      <rPr>
        <b/>
        <sz val="9"/>
        <color rgb="FFFF0000"/>
        <rFont val="Arial"/>
        <family val="2"/>
      </rPr>
      <t>(0 Pkt.)</t>
    </r>
  </si>
  <si>
    <r>
      <t xml:space="preserve">Erfahrung vorhanden
</t>
    </r>
    <r>
      <rPr>
        <b/>
        <sz val="9"/>
        <color theme="8" tint="-0.249977111117893"/>
        <rFont val="Arial"/>
        <family val="2"/>
      </rPr>
      <t>(15 Pkt.)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</si>
  <si>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2
</t>
    </r>
    <r>
      <rPr>
        <i/>
        <sz val="9"/>
        <rFont val="Arial"/>
        <family val="2"/>
      </rPr>
      <t>- von Vergabestelle einzutragen 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</si>
</sst>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theme="9"/>
      <name val="Arial"/>
      <family val="2"/>
    </font>
    <font>
      <b/>
      <sz val="12"/>
      <color rgb="FFFF0000"/>
      <name val="Arial"/>
      <family val="2"/>
    </font>
    <font>
      <b/>
      <sz val="9"/>
      <color rgb="FF7030A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C00000"/>
      <name val="Arial"/>
      <family val="2"/>
    </font>
    <font>
      <b/>
      <sz val="9"/>
      <color theme="8" tint="-0.499984740745262"/>
      <name val="Arial"/>
      <family val="2"/>
    </font>
    <font>
      <b/>
      <i/>
      <u/>
      <sz val="9"/>
      <color rgb="FFFFEBFF"/>
      <name val="Arial"/>
      <family val="2"/>
    </font>
    <font>
      <b/>
      <i/>
      <u/>
      <sz val="9"/>
      <color rgb="FFFFDF79"/>
      <name val="Arial"/>
      <family val="2"/>
    </font>
    <font>
      <b/>
      <i/>
      <u/>
      <sz val="9"/>
      <color rgb="FFFFCCFF"/>
      <name val="Arial"/>
      <family val="2"/>
    </font>
    <font>
      <b/>
      <i/>
      <sz val="9"/>
      <color rgb="FFFFCCFF"/>
      <name val="Arial"/>
      <family val="2"/>
    </font>
    <font>
      <b/>
      <i/>
      <sz val="9"/>
      <color rgb="FFFFDF79"/>
      <name val="Arial"/>
      <family val="2"/>
    </font>
    <font>
      <b/>
      <i/>
      <sz val="9"/>
      <color rgb="FFFFEBFF"/>
      <name val="Arial"/>
      <family val="2"/>
    </font>
    <font>
      <b/>
      <i/>
      <sz val="9"/>
      <color theme="8" tint="-0.249977111117893"/>
      <name val="Arial"/>
      <family val="2"/>
    </font>
    <font>
      <b/>
      <i/>
      <u/>
      <sz val="9"/>
      <color theme="8" tint="0.39997558519241921"/>
      <name val="Arial"/>
      <family val="2"/>
    </font>
    <font>
      <b/>
      <i/>
      <sz val="9"/>
      <color theme="8" tint="0.39997558519241921"/>
      <name val="Arial"/>
      <family val="2"/>
    </font>
    <font>
      <b/>
      <sz val="9"/>
      <color rgb="FF0070C0"/>
      <name val="Arial"/>
      <family val="2"/>
    </font>
    <font>
      <b/>
      <sz val="9"/>
      <color theme="8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9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1" fillId="3" borderId="3" xfId="0" applyFont="1" applyFill="1" applyBorder="1" applyAlignment="1">
      <alignment horizontal="center" vertical="center" wrapText="1"/>
    </xf>
    <xf numFmtId="0" fontId="26" fillId="0" borderId="0" xfId="0" applyFont="1"/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11" fillId="5" borderId="2" xfId="0" applyFont="1" applyFill="1" applyBorder="1" applyAlignment="1" applyProtection="1">
      <alignment horizontal="left" vertical="center" wrapText="1"/>
      <protection locked="0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" fontId="1" fillId="6" borderId="4" xfId="0" applyNumberFormat="1" applyFont="1" applyFill="1" applyBorder="1" applyAlignment="1">
      <alignment horizontal="center" vertical="center"/>
    </xf>
    <xf numFmtId="1" fontId="1" fillId="6" borderId="5" xfId="0" applyNumberFormat="1" applyFont="1" applyFill="1" applyBorder="1" applyAlignment="1">
      <alignment horizontal="center" vertical="center"/>
    </xf>
    <xf numFmtId="1" fontId="1" fillId="6" borderId="6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DF79"/>
      <color rgb="FFFFEBFF"/>
      <color rgb="FFFFCCFF"/>
      <color rgb="FFF0F0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BP14"/>
  <sheetViews>
    <sheetView view="pageLayout" zoomScale="110" zoomScaleNormal="100" zoomScaleSheetLayoutView="100" zoomScalePageLayoutView="110" workbookViewId="0">
      <selection activeCell="Y15" sqref="Y15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15" width="10.42578125" style="3" customWidth="1"/>
    <col min="16" max="54" width="10.42578125" style="4" customWidth="1"/>
    <col min="55" max="61" width="10.42578125" style="1" customWidth="1"/>
    <col min="62" max="63" width="10.42578125" style="5" customWidth="1"/>
    <col min="64" max="64" width="10.42578125" style="3" customWidth="1"/>
    <col min="65" max="65" width="20.5703125" style="3" customWidth="1"/>
    <col min="66" max="67" width="10.42578125" style="3" customWidth="1"/>
    <col min="68" max="68" width="46" style="1" customWidth="1"/>
    <col min="69" max="16384" width="11.42578125" style="1"/>
  </cols>
  <sheetData>
    <row r="1" spans="1:68" ht="75" customHeight="1" x14ac:dyDescent="0.2">
      <c r="A1" s="28" t="s">
        <v>23</v>
      </c>
      <c r="B1" s="29"/>
      <c r="C1" s="29"/>
      <c r="D1" s="29"/>
      <c r="E1" s="29"/>
      <c r="F1" s="29"/>
      <c r="G1" s="29"/>
      <c r="H1" s="29"/>
      <c r="I1" s="25" t="s">
        <v>17</v>
      </c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7"/>
    </row>
    <row r="2" spans="1:68" ht="48.75" customHeight="1" x14ac:dyDescent="0.2">
      <c r="A2" s="37" t="s">
        <v>0</v>
      </c>
      <c r="B2" s="39" t="s">
        <v>18</v>
      </c>
      <c r="C2" s="39"/>
      <c r="D2" s="39"/>
      <c r="E2" s="39"/>
      <c r="F2" s="39"/>
      <c r="G2" s="39"/>
      <c r="H2" s="40"/>
      <c r="I2" s="53" t="s">
        <v>6</v>
      </c>
      <c r="J2" s="54"/>
      <c r="K2" s="54"/>
      <c r="L2" s="54"/>
      <c r="M2" s="54"/>
      <c r="N2" s="54"/>
      <c r="O2" s="55"/>
      <c r="P2" s="48" t="s">
        <v>8</v>
      </c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9" t="s">
        <v>58</v>
      </c>
      <c r="BN2" s="50"/>
      <c r="BO2" s="43" t="s">
        <v>14</v>
      </c>
      <c r="BP2" s="46" t="s">
        <v>15</v>
      </c>
    </row>
    <row r="3" spans="1:68" ht="169.5" customHeight="1" x14ac:dyDescent="0.2">
      <c r="A3" s="38"/>
      <c r="B3" s="41"/>
      <c r="C3" s="41"/>
      <c r="D3" s="41"/>
      <c r="E3" s="41"/>
      <c r="F3" s="41"/>
      <c r="G3" s="41"/>
      <c r="H3" s="42"/>
      <c r="I3" s="30" t="s">
        <v>20</v>
      </c>
      <c r="J3" s="31"/>
      <c r="K3" s="31"/>
      <c r="L3" s="32"/>
      <c r="M3" s="33" t="s">
        <v>27</v>
      </c>
      <c r="N3" s="34"/>
      <c r="O3" s="35"/>
      <c r="P3" s="30" t="s">
        <v>47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2"/>
      <c r="BM3" s="51"/>
      <c r="BN3" s="52"/>
      <c r="BO3" s="44"/>
      <c r="BP3" s="47"/>
    </row>
    <row r="4" spans="1:68" ht="231.75" customHeight="1" x14ac:dyDescent="0.2">
      <c r="A4" s="38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19</v>
      </c>
      <c r="I4" s="13" t="s">
        <v>24</v>
      </c>
      <c r="J4" s="13" t="s">
        <v>25</v>
      </c>
      <c r="K4" s="13" t="s">
        <v>26</v>
      </c>
      <c r="L4" s="20" t="s">
        <v>10</v>
      </c>
      <c r="M4" s="13" t="s">
        <v>28</v>
      </c>
      <c r="N4" s="13" t="s">
        <v>29</v>
      </c>
      <c r="O4" s="20" t="s">
        <v>11</v>
      </c>
      <c r="P4" s="15" t="s">
        <v>37</v>
      </c>
      <c r="Q4" s="15" t="s">
        <v>30</v>
      </c>
      <c r="R4" s="15" t="s">
        <v>31</v>
      </c>
      <c r="S4" s="15" t="s">
        <v>32</v>
      </c>
      <c r="T4" s="15" t="s">
        <v>33</v>
      </c>
      <c r="U4" s="15" t="s">
        <v>34</v>
      </c>
      <c r="V4" s="15" t="s">
        <v>35</v>
      </c>
      <c r="W4" s="21" t="s">
        <v>38</v>
      </c>
      <c r="X4" s="15" t="s">
        <v>7</v>
      </c>
      <c r="Y4" s="21" t="s">
        <v>39</v>
      </c>
      <c r="Z4" s="15" t="s">
        <v>37</v>
      </c>
      <c r="AA4" s="15" t="s">
        <v>30</v>
      </c>
      <c r="AB4" s="15" t="s">
        <v>32</v>
      </c>
      <c r="AC4" s="15" t="s">
        <v>33</v>
      </c>
      <c r="AD4" s="15" t="s">
        <v>34</v>
      </c>
      <c r="AE4" s="15" t="s">
        <v>35</v>
      </c>
      <c r="AF4" s="21" t="s">
        <v>40</v>
      </c>
      <c r="AG4" s="15" t="s">
        <v>7</v>
      </c>
      <c r="AH4" s="21" t="s">
        <v>36</v>
      </c>
      <c r="AI4" s="15" t="s">
        <v>37</v>
      </c>
      <c r="AJ4" s="15" t="s">
        <v>30</v>
      </c>
      <c r="AK4" s="15" t="s">
        <v>31</v>
      </c>
      <c r="AL4" s="15" t="s">
        <v>32</v>
      </c>
      <c r="AM4" s="15" t="s">
        <v>33</v>
      </c>
      <c r="AN4" s="15" t="s">
        <v>34</v>
      </c>
      <c r="AO4" s="15" t="s">
        <v>35</v>
      </c>
      <c r="AP4" s="21" t="s">
        <v>43</v>
      </c>
      <c r="AQ4" s="15" t="s">
        <v>7</v>
      </c>
      <c r="AR4" s="21" t="s">
        <v>41</v>
      </c>
      <c r="AS4" s="15" t="s">
        <v>37</v>
      </c>
      <c r="AT4" s="15" t="s">
        <v>30</v>
      </c>
      <c r="AU4" s="15" t="s">
        <v>31</v>
      </c>
      <c r="AV4" s="15" t="s">
        <v>32</v>
      </c>
      <c r="AW4" s="15" t="s">
        <v>33</v>
      </c>
      <c r="AX4" s="15" t="s">
        <v>34</v>
      </c>
      <c r="AY4" s="15" t="s">
        <v>35</v>
      </c>
      <c r="AZ4" s="21" t="s">
        <v>45</v>
      </c>
      <c r="BA4" s="15" t="s">
        <v>7</v>
      </c>
      <c r="BB4" s="21" t="s">
        <v>44</v>
      </c>
      <c r="BC4" s="15" t="s">
        <v>37</v>
      </c>
      <c r="BD4" s="15" t="s">
        <v>30</v>
      </c>
      <c r="BE4" s="15" t="s">
        <v>32</v>
      </c>
      <c r="BF4" s="15" t="s">
        <v>33</v>
      </c>
      <c r="BG4" s="15" t="s">
        <v>34</v>
      </c>
      <c r="BH4" s="15" t="s">
        <v>35</v>
      </c>
      <c r="BI4" s="21" t="s">
        <v>46</v>
      </c>
      <c r="BJ4" s="15" t="s">
        <v>7</v>
      </c>
      <c r="BK4" s="21" t="s">
        <v>42</v>
      </c>
      <c r="BL4" s="21" t="s">
        <v>12</v>
      </c>
      <c r="BM4" s="14" t="s">
        <v>48</v>
      </c>
      <c r="BN4" s="21" t="s">
        <v>13</v>
      </c>
      <c r="BO4" s="45"/>
      <c r="BP4" s="47"/>
    </row>
    <row r="5" spans="1:68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8"/>
      <c r="M5" s="12"/>
      <c r="N5" s="12"/>
      <c r="O5" s="18"/>
      <c r="P5" s="17"/>
      <c r="Q5" s="17"/>
      <c r="R5" s="17"/>
      <c r="S5" s="17"/>
      <c r="T5" s="17"/>
      <c r="U5" s="17"/>
      <c r="V5" s="17"/>
      <c r="W5" s="19">
        <f>SUM(P5:V5)</f>
        <v>0</v>
      </c>
      <c r="X5" s="12"/>
      <c r="Y5" s="18"/>
      <c r="Z5" s="17"/>
      <c r="AA5" s="17"/>
      <c r="AB5" s="17"/>
      <c r="AC5" s="17"/>
      <c r="AD5" s="17"/>
      <c r="AE5" s="17"/>
      <c r="AF5" s="19">
        <f>SUM(Z5:AE5)</f>
        <v>0</v>
      </c>
      <c r="AG5" s="12"/>
      <c r="AH5" s="18"/>
      <c r="AI5" s="17"/>
      <c r="AJ5" s="17"/>
      <c r="AK5" s="17"/>
      <c r="AL5" s="17"/>
      <c r="AM5" s="17"/>
      <c r="AN5" s="17"/>
      <c r="AO5" s="17"/>
      <c r="AP5" s="19">
        <f>SUM(AI5:AO5)</f>
        <v>0</v>
      </c>
      <c r="AQ5" s="12"/>
      <c r="AR5" s="18"/>
      <c r="AS5" s="17"/>
      <c r="AT5" s="17"/>
      <c r="AU5" s="17"/>
      <c r="AV5" s="17"/>
      <c r="AW5" s="17"/>
      <c r="AX5" s="17"/>
      <c r="AY5" s="17"/>
      <c r="AZ5" s="19">
        <f>SUM(AS5:AY5)</f>
        <v>0</v>
      </c>
      <c r="BA5" s="12"/>
      <c r="BB5" s="18"/>
      <c r="BC5" s="17"/>
      <c r="BD5" s="17"/>
      <c r="BE5" s="17"/>
      <c r="BF5" s="17"/>
      <c r="BG5" s="17"/>
      <c r="BH5" s="17"/>
      <c r="BI5" s="19">
        <f>SUM(BC5:BH5)</f>
        <v>0</v>
      </c>
      <c r="BJ5" s="12"/>
      <c r="BK5" s="18"/>
      <c r="BL5" s="18">
        <f>Y5+AH5+AR5+BB5+BK5</f>
        <v>0</v>
      </c>
      <c r="BM5" s="12"/>
      <c r="BN5" s="18"/>
      <c r="BO5" s="18">
        <f>L5+O5+BL5+BN5</f>
        <v>0</v>
      </c>
      <c r="BP5" s="47"/>
    </row>
    <row r="6" spans="1:68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8"/>
      <c r="M6" s="12"/>
      <c r="N6" s="12"/>
      <c r="O6" s="18"/>
      <c r="P6" s="17"/>
      <c r="Q6" s="17"/>
      <c r="R6" s="17"/>
      <c r="S6" s="17"/>
      <c r="T6" s="17"/>
      <c r="U6" s="17"/>
      <c r="V6" s="17"/>
      <c r="W6" s="19">
        <f>SUM(P6:V6)</f>
        <v>0</v>
      </c>
      <c r="X6" s="12"/>
      <c r="Y6" s="18"/>
      <c r="Z6" s="17"/>
      <c r="AA6" s="17"/>
      <c r="AB6" s="17"/>
      <c r="AC6" s="17"/>
      <c r="AD6" s="17"/>
      <c r="AE6" s="17"/>
      <c r="AF6" s="19">
        <f t="shared" ref="AF6:AF9" si="0">SUM(Z6:AE6)</f>
        <v>0</v>
      </c>
      <c r="AG6" s="12"/>
      <c r="AH6" s="18"/>
      <c r="AI6" s="17"/>
      <c r="AJ6" s="17"/>
      <c r="AK6" s="17"/>
      <c r="AL6" s="17"/>
      <c r="AM6" s="17"/>
      <c r="AN6" s="17"/>
      <c r="AO6" s="17"/>
      <c r="AP6" s="19">
        <f t="shared" ref="AP6:AP9" si="1">SUM(AI6:AO6)</f>
        <v>0</v>
      </c>
      <c r="AQ6" s="12"/>
      <c r="AR6" s="18"/>
      <c r="AS6" s="17"/>
      <c r="AT6" s="17"/>
      <c r="AU6" s="17"/>
      <c r="AV6" s="17"/>
      <c r="AW6" s="17"/>
      <c r="AX6" s="17"/>
      <c r="AY6" s="17"/>
      <c r="AZ6" s="19">
        <f t="shared" ref="AZ6:AZ9" si="2">SUM(AS6:AY6)</f>
        <v>0</v>
      </c>
      <c r="BA6" s="12"/>
      <c r="BB6" s="18"/>
      <c r="BC6" s="17"/>
      <c r="BD6" s="17"/>
      <c r="BE6" s="17"/>
      <c r="BF6" s="17"/>
      <c r="BG6" s="17"/>
      <c r="BH6" s="17"/>
      <c r="BI6" s="19">
        <f t="shared" ref="BI6:BI9" si="3">SUM(BC6:BH6)</f>
        <v>0</v>
      </c>
      <c r="BJ6" s="12"/>
      <c r="BK6" s="18"/>
      <c r="BL6" s="18">
        <f t="shared" ref="BL6:BL9" si="4">Y6+AH6+AR6+BB6+BK6</f>
        <v>0</v>
      </c>
      <c r="BM6" s="12"/>
      <c r="BN6" s="18"/>
      <c r="BO6" s="18">
        <f>L6+O6+BL6+BN6</f>
        <v>0</v>
      </c>
      <c r="BP6" s="47"/>
    </row>
    <row r="7" spans="1:68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8"/>
      <c r="M7" s="12"/>
      <c r="N7" s="12"/>
      <c r="O7" s="18"/>
      <c r="P7" s="17"/>
      <c r="Q7" s="17"/>
      <c r="R7" s="17"/>
      <c r="S7" s="17"/>
      <c r="T7" s="17"/>
      <c r="U7" s="17"/>
      <c r="V7" s="17"/>
      <c r="W7" s="19">
        <f>SUM(P7:V7)</f>
        <v>0</v>
      </c>
      <c r="X7" s="12"/>
      <c r="Y7" s="18"/>
      <c r="Z7" s="17"/>
      <c r="AA7" s="17"/>
      <c r="AB7" s="17"/>
      <c r="AC7" s="17"/>
      <c r="AD7" s="17"/>
      <c r="AE7" s="17"/>
      <c r="AF7" s="19">
        <f t="shared" si="0"/>
        <v>0</v>
      </c>
      <c r="AG7" s="12"/>
      <c r="AH7" s="18"/>
      <c r="AI7" s="17"/>
      <c r="AJ7" s="17"/>
      <c r="AK7" s="17"/>
      <c r="AL7" s="17"/>
      <c r="AM7" s="17"/>
      <c r="AN7" s="17"/>
      <c r="AO7" s="17"/>
      <c r="AP7" s="19">
        <f t="shared" si="1"/>
        <v>0</v>
      </c>
      <c r="AQ7" s="12"/>
      <c r="AR7" s="18"/>
      <c r="AS7" s="17"/>
      <c r="AT7" s="17"/>
      <c r="AU7" s="17"/>
      <c r="AV7" s="17"/>
      <c r="AW7" s="17"/>
      <c r="AX7" s="17"/>
      <c r="AY7" s="17"/>
      <c r="AZ7" s="19">
        <f t="shared" si="2"/>
        <v>0</v>
      </c>
      <c r="BA7" s="12"/>
      <c r="BB7" s="18"/>
      <c r="BC7" s="17"/>
      <c r="BD7" s="17"/>
      <c r="BE7" s="17"/>
      <c r="BF7" s="17"/>
      <c r="BG7" s="17"/>
      <c r="BH7" s="17"/>
      <c r="BI7" s="19">
        <f t="shared" si="3"/>
        <v>0</v>
      </c>
      <c r="BJ7" s="12"/>
      <c r="BK7" s="18"/>
      <c r="BL7" s="18">
        <f t="shared" si="4"/>
        <v>0</v>
      </c>
      <c r="BM7" s="12"/>
      <c r="BN7" s="18"/>
      <c r="BO7" s="18">
        <f>L7+O7+BL7+BN7</f>
        <v>0</v>
      </c>
      <c r="BP7" s="47"/>
    </row>
    <row r="8" spans="1:68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8"/>
      <c r="M8" s="12"/>
      <c r="N8" s="12"/>
      <c r="O8" s="18"/>
      <c r="P8" s="17"/>
      <c r="Q8" s="17"/>
      <c r="R8" s="17"/>
      <c r="S8" s="17"/>
      <c r="T8" s="17"/>
      <c r="U8" s="17"/>
      <c r="V8" s="17"/>
      <c r="W8" s="19">
        <f>SUM(P8:V8)</f>
        <v>0</v>
      </c>
      <c r="X8" s="12"/>
      <c r="Y8" s="18"/>
      <c r="Z8" s="17"/>
      <c r="AA8" s="17"/>
      <c r="AB8" s="17"/>
      <c r="AC8" s="17"/>
      <c r="AD8" s="17"/>
      <c r="AE8" s="17"/>
      <c r="AF8" s="19">
        <f t="shared" si="0"/>
        <v>0</v>
      </c>
      <c r="AG8" s="12"/>
      <c r="AH8" s="18"/>
      <c r="AI8" s="17"/>
      <c r="AJ8" s="17"/>
      <c r="AK8" s="17"/>
      <c r="AL8" s="17"/>
      <c r="AM8" s="17"/>
      <c r="AN8" s="17"/>
      <c r="AO8" s="17"/>
      <c r="AP8" s="19">
        <f t="shared" si="1"/>
        <v>0</v>
      </c>
      <c r="AQ8" s="12"/>
      <c r="AR8" s="18"/>
      <c r="AS8" s="17"/>
      <c r="AT8" s="17"/>
      <c r="AU8" s="17"/>
      <c r="AV8" s="17"/>
      <c r="AW8" s="17"/>
      <c r="AX8" s="17"/>
      <c r="AY8" s="17"/>
      <c r="AZ8" s="19">
        <f t="shared" si="2"/>
        <v>0</v>
      </c>
      <c r="BA8" s="12"/>
      <c r="BB8" s="18"/>
      <c r="BC8" s="17"/>
      <c r="BD8" s="17"/>
      <c r="BE8" s="17"/>
      <c r="BF8" s="17"/>
      <c r="BG8" s="17"/>
      <c r="BH8" s="17"/>
      <c r="BI8" s="19">
        <f t="shared" si="3"/>
        <v>0</v>
      </c>
      <c r="BJ8" s="12"/>
      <c r="BK8" s="18"/>
      <c r="BL8" s="18">
        <f t="shared" si="4"/>
        <v>0</v>
      </c>
      <c r="BM8" s="12"/>
      <c r="BN8" s="18"/>
      <c r="BO8" s="18">
        <f>L8+O8+BL8+BN8</f>
        <v>0</v>
      </c>
      <c r="BP8" s="47"/>
    </row>
    <row r="9" spans="1:68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  <c r="M9" s="12"/>
      <c r="N9" s="12"/>
      <c r="O9" s="18"/>
      <c r="P9" s="17"/>
      <c r="Q9" s="17"/>
      <c r="R9" s="17"/>
      <c r="S9" s="17"/>
      <c r="T9" s="17"/>
      <c r="U9" s="17"/>
      <c r="V9" s="17"/>
      <c r="W9" s="19">
        <f>SUM(P9:V9)</f>
        <v>0</v>
      </c>
      <c r="X9" s="12"/>
      <c r="Y9" s="18"/>
      <c r="Z9" s="17"/>
      <c r="AA9" s="17"/>
      <c r="AB9" s="17"/>
      <c r="AC9" s="17"/>
      <c r="AD9" s="17"/>
      <c r="AE9" s="17"/>
      <c r="AF9" s="19">
        <f t="shared" si="0"/>
        <v>0</v>
      </c>
      <c r="AG9" s="12"/>
      <c r="AH9" s="18"/>
      <c r="AI9" s="17"/>
      <c r="AJ9" s="17"/>
      <c r="AK9" s="17"/>
      <c r="AL9" s="17"/>
      <c r="AM9" s="17"/>
      <c r="AN9" s="17"/>
      <c r="AO9" s="17"/>
      <c r="AP9" s="19">
        <f t="shared" si="1"/>
        <v>0</v>
      </c>
      <c r="AQ9" s="12"/>
      <c r="AR9" s="18"/>
      <c r="AS9" s="17"/>
      <c r="AT9" s="17"/>
      <c r="AU9" s="17"/>
      <c r="AV9" s="17"/>
      <c r="AW9" s="17"/>
      <c r="AX9" s="17"/>
      <c r="AY9" s="17"/>
      <c r="AZ9" s="19">
        <f t="shared" si="2"/>
        <v>0</v>
      </c>
      <c r="BA9" s="12"/>
      <c r="BB9" s="18"/>
      <c r="BC9" s="17"/>
      <c r="BD9" s="17"/>
      <c r="BE9" s="17"/>
      <c r="BF9" s="17"/>
      <c r="BG9" s="17"/>
      <c r="BH9" s="17"/>
      <c r="BI9" s="19">
        <f t="shared" si="3"/>
        <v>0</v>
      </c>
      <c r="BJ9" s="12"/>
      <c r="BK9" s="18"/>
      <c r="BL9" s="18">
        <f t="shared" si="4"/>
        <v>0</v>
      </c>
      <c r="BM9" s="12"/>
      <c r="BN9" s="18"/>
      <c r="BO9" s="18">
        <f>L9+O9+BL9+BN9</f>
        <v>0</v>
      </c>
      <c r="BP9" s="47"/>
    </row>
    <row r="10" spans="1:68" s="2" customForma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</row>
    <row r="11" spans="1:68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E11" s="5"/>
      <c r="BH11" s="5"/>
      <c r="BI11" s="3"/>
      <c r="BJ11" s="6"/>
      <c r="BK11" s="6"/>
      <c r="BL11" s="4"/>
      <c r="BM11" s="1"/>
      <c r="BN11" s="4"/>
      <c r="BO11" s="1"/>
    </row>
    <row r="12" spans="1:68" ht="12.75" x14ac:dyDescent="0.2">
      <c r="A12" s="3"/>
      <c r="B12" s="22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E12" s="5"/>
      <c r="BH12" s="5"/>
      <c r="BI12" s="3"/>
      <c r="BJ12" s="6"/>
      <c r="BK12" s="6"/>
      <c r="BL12" s="4"/>
      <c r="BM12" s="1"/>
      <c r="BN12" s="4"/>
      <c r="BO12" s="1"/>
    </row>
    <row r="13" spans="1:68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</row>
    <row r="14" spans="1:68" ht="15.75" x14ac:dyDescent="0.25">
      <c r="A14" s="3"/>
      <c r="B14" s="24" t="s">
        <v>49</v>
      </c>
      <c r="C14"/>
      <c r="D14"/>
      <c r="E14"/>
      <c r="F14"/>
      <c r="G14"/>
      <c r="H14" s="8"/>
      <c r="I14" s="4"/>
      <c r="J14" s="4"/>
      <c r="K14" s="4"/>
      <c r="L14" s="4"/>
      <c r="M14" s="4"/>
      <c r="N14" s="4"/>
      <c r="O14" s="4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E14" s="5"/>
      <c r="BH14" s="5"/>
      <c r="BI14" s="3"/>
      <c r="BJ14" s="6"/>
      <c r="BK14" s="6"/>
      <c r="BL14" s="4"/>
      <c r="BM14" s="1"/>
      <c r="BN14" s="4"/>
      <c r="BO14" s="1"/>
    </row>
  </sheetData>
  <sheetProtection formatCells="0" formatColumns="0" formatRows="0" insertRows="0"/>
  <mergeCells count="13">
    <mergeCell ref="I1:BP1"/>
    <mergeCell ref="A1:H1"/>
    <mergeCell ref="I3:L3"/>
    <mergeCell ref="M3:O3"/>
    <mergeCell ref="A10:BP10"/>
    <mergeCell ref="A2:A4"/>
    <mergeCell ref="B2:H3"/>
    <mergeCell ref="BO2:BO4"/>
    <mergeCell ref="BP2:BP9"/>
    <mergeCell ref="P3:BL3"/>
    <mergeCell ref="P2:BL2"/>
    <mergeCell ref="BM2:BN3"/>
    <mergeCell ref="I2:O2"/>
  </mergeCells>
  <pageMargins left="0.70866141732283472" right="0.70866141732283472" top="1.1417322834645669" bottom="0.74803149606299213" header="0.31496062992125984" footer="0.31496062992125984"/>
  <pageSetup paperSize="9" scale="16" orientation="landscape" r:id="rId1"/>
  <headerFooter>
    <oddHeader>&amp;L&amp;"Arial,Fett"&amp;10&amp;K000000Vergabe-Nummer: 112-3/26
Auftraggeber: Stadtwerke Waldkirchen
Projekt: Sanierung des Karoli-Badepark Waldkirchen
Leistungen: HLS mit Badewassertechnik
Ref.: Schwimmbäder&amp;K00B0F0
&amp;R&amp;"Arial,Fett"&amp;22Anl. 3 - Projektdaten Referenzen</oddHeader>
    <oddFooter>&amp;C&amp;9Seite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9E399-7912-4388-83EF-76FABCE189A9}">
  <sheetPr>
    <tabColor rgb="FF00B050"/>
    <pageSetUpPr fitToPage="1"/>
  </sheetPr>
  <dimension ref="A1:AA14"/>
  <sheetViews>
    <sheetView view="pageLayout" zoomScale="110" zoomScaleNormal="100" zoomScaleSheetLayoutView="100" zoomScalePageLayoutView="110" workbookViewId="0">
      <selection activeCell="Z6" sqref="Z6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14" width="10.42578125" style="3" customWidth="1"/>
    <col min="15" max="22" width="10.42578125" style="4" customWidth="1"/>
    <col min="23" max="23" width="10.42578125" style="3" customWidth="1"/>
    <col min="24" max="24" width="20.5703125" style="3" customWidth="1"/>
    <col min="25" max="26" width="10.42578125" style="3" customWidth="1"/>
    <col min="27" max="27" width="46" style="1" customWidth="1"/>
    <col min="28" max="16384" width="11.42578125" style="1"/>
  </cols>
  <sheetData>
    <row r="1" spans="1:27" ht="75" customHeight="1" x14ac:dyDescent="0.2">
      <c r="A1" s="28" t="s">
        <v>23</v>
      </c>
      <c r="B1" s="29"/>
      <c r="C1" s="29"/>
      <c r="D1" s="29"/>
      <c r="E1" s="29"/>
      <c r="F1" s="29"/>
      <c r="G1" s="29"/>
      <c r="H1" s="29"/>
      <c r="I1" s="25" t="s">
        <v>17</v>
      </c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7"/>
    </row>
    <row r="2" spans="1:27" ht="48.75" customHeight="1" x14ac:dyDescent="0.2">
      <c r="A2" s="37" t="s">
        <v>0</v>
      </c>
      <c r="B2" s="39" t="s">
        <v>18</v>
      </c>
      <c r="C2" s="39"/>
      <c r="D2" s="39"/>
      <c r="E2" s="39"/>
      <c r="F2" s="39"/>
      <c r="G2" s="39"/>
      <c r="H2" s="40"/>
      <c r="I2" s="53" t="s">
        <v>6</v>
      </c>
      <c r="J2" s="54"/>
      <c r="K2" s="54"/>
      <c r="L2" s="54"/>
      <c r="M2" s="54"/>
      <c r="N2" s="55"/>
      <c r="O2" s="48" t="s">
        <v>8</v>
      </c>
      <c r="P2" s="48"/>
      <c r="Q2" s="48"/>
      <c r="R2" s="48"/>
      <c r="S2" s="48"/>
      <c r="T2" s="48"/>
      <c r="U2" s="48"/>
      <c r="V2" s="48"/>
      <c r="W2" s="48"/>
      <c r="X2" s="49" t="s">
        <v>56</v>
      </c>
      <c r="Y2" s="50"/>
      <c r="Z2" s="43" t="s">
        <v>14</v>
      </c>
      <c r="AA2" s="46" t="s">
        <v>15</v>
      </c>
    </row>
    <row r="3" spans="1:27" ht="169.5" customHeight="1" x14ac:dyDescent="0.2">
      <c r="A3" s="38"/>
      <c r="B3" s="41"/>
      <c r="C3" s="41"/>
      <c r="D3" s="41"/>
      <c r="E3" s="41"/>
      <c r="F3" s="41"/>
      <c r="G3" s="41"/>
      <c r="H3" s="42"/>
      <c r="I3" s="30" t="s">
        <v>20</v>
      </c>
      <c r="J3" s="31"/>
      <c r="K3" s="32"/>
      <c r="L3" s="33" t="s">
        <v>52</v>
      </c>
      <c r="M3" s="34"/>
      <c r="N3" s="35"/>
      <c r="O3" s="30" t="s">
        <v>55</v>
      </c>
      <c r="P3" s="31"/>
      <c r="Q3" s="31"/>
      <c r="R3" s="31"/>
      <c r="S3" s="31"/>
      <c r="T3" s="31"/>
      <c r="U3" s="31"/>
      <c r="V3" s="31"/>
      <c r="W3" s="32"/>
      <c r="X3" s="51"/>
      <c r="Y3" s="52"/>
      <c r="Z3" s="44"/>
      <c r="AA3" s="47"/>
    </row>
    <row r="4" spans="1:27" ht="231.75" customHeight="1" x14ac:dyDescent="0.2">
      <c r="A4" s="38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19</v>
      </c>
      <c r="I4" s="13" t="s">
        <v>50</v>
      </c>
      <c r="J4" s="13" t="s">
        <v>51</v>
      </c>
      <c r="K4" s="20" t="s">
        <v>10</v>
      </c>
      <c r="L4" s="13" t="s">
        <v>53</v>
      </c>
      <c r="M4" s="13" t="s">
        <v>54</v>
      </c>
      <c r="N4" s="20" t="s">
        <v>11</v>
      </c>
      <c r="O4" s="15" t="s">
        <v>37</v>
      </c>
      <c r="P4" s="15" t="s">
        <v>30</v>
      </c>
      <c r="Q4" s="15" t="s">
        <v>32</v>
      </c>
      <c r="R4" s="15" t="s">
        <v>33</v>
      </c>
      <c r="S4" s="15" t="s">
        <v>34</v>
      </c>
      <c r="T4" s="15" t="s">
        <v>35</v>
      </c>
      <c r="U4" s="21" t="s">
        <v>40</v>
      </c>
      <c r="V4" s="15" t="s">
        <v>7</v>
      </c>
      <c r="W4" s="21" t="s">
        <v>12</v>
      </c>
      <c r="X4" s="14" t="s">
        <v>57</v>
      </c>
      <c r="Y4" s="21" t="s">
        <v>13</v>
      </c>
      <c r="Z4" s="45"/>
      <c r="AA4" s="47"/>
    </row>
    <row r="5" spans="1:27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8"/>
      <c r="L5" s="12"/>
      <c r="M5" s="12"/>
      <c r="N5" s="18"/>
      <c r="O5" s="17"/>
      <c r="P5" s="17"/>
      <c r="Q5" s="17"/>
      <c r="R5" s="17"/>
      <c r="S5" s="17"/>
      <c r="T5" s="17"/>
      <c r="U5" s="19">
        <f>SUM(O5:T5)</f>
        <v>0</v>
      </c>
      <c r="V5" s="12"/>
      <c r="W5" s="18"/>
      <c r="X5" s="12"/>
      <c r="Y5" s="18"/>
      <c r="Z5" s="18">
        <f>K5+N5+W5+Y5</f>
        <v>0</v>
      </c>
      <c r="AA5" s="47"/>
    </row>
    <row r="6" spans="1:27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8"/>
      <c r="L6" s="12"/>
      <c r="M6" s="12"/>
      <c r="N6" s="18"/>
      <c r="O6" s="17"/>
      <c r="P6" s="17"/>
      <c r="Q6" s="17"/>
      <c r="R6" s="17"/>
      <c r="S6" s="17"/>
      <c r="T6" s="17"/>
      <c r="U6" s="19">
        <f t="shared" ref="U6:U8" si="0">SUM(O6:T6)</f>
        <v>0</v>
      </c>
      <c r="V6" s="12"/>
      <c r="W6" s="18"/>
      <c r="X6" s="12"/>
      <c r="Y6" s="18"/>
      <c r="Z6" s="18">
        <f>K6+N6+W6+Y6</f>
        <v>0</v>
      </c>
      <c r="AA6" s="47"/>
    </row>
    <row r="7" spans="1:27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8"/>
      <c r="L7" s="12"/>
      <c r="M7" s="12"/>
      <c r="N7" s="18"/>
      <c r="O7" s="17"/>
      <c r="P7" s="17"/>
      <c r="Q7" s="17"/>
      <c r="R7" s="17"/>
      <c r="S7" s="17"/>
      <c r="T7" s="17"/>
      <c r="U7" s="19">
        <f t="shared" si="0"/>
        <v>0</v>
      </c>
      <c r="V7" s="12"/>
      <c r="W7" s="18"/>
      <c r="X7" s="12"/>
      <c r="Y7" s="18"/>
      <c r="Z7" s="18">
        <f>K7+N7+W7+Y7</f>
        <v>0</v>
      </c>
      <c r="AA7" s="47"/>
    </row>
    <row r="8" spans="1:27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8"/>
      <c r="L8" s="12"/>
      <c r="M8" s="12"/>
      <c r="N8" s="18"/>
      <c r="O8" s="17"/>
      <c r="P8" s="17"/>
      <c r="Q8" s="17"/>
      <c r="R8" s="17"/>
      <c r="S8" s="17"/>
      <c r="T8" s="17"/>
      <c r="U8" s="19">
        <f t="shared" si="0"/>
        <v>0</v>
      </c>
      <c r="V8" s="12"/>
      <c r="W8" s="18"/>
      <c r="X8" s="12"/>
      <c r="Y8" s="18"/>
      <c r="Z8" s="18">
        <f>K8+N8+W8+Y8</f>
        <v>0</v>
      </c>
      <c r="AA8" s="47"/>
    </row>
    <row r="9" spans="1:27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8"/>
      <c r="L9" s="12"/>
      <c r="M9" s="12"/>
      <c r="N9" s="18"/>
      <c r="O9" s="17"/>
      <c r="P9" s="17"/>
      <c r="Q9" s="17"/>
      <c r="R9" s="17"/>
      <c r="S9" s="17"/>
      <c r="T9" s="17"/>
      <c r="U9" s="19">
        <f>SUM(O9:T9)</f>
        <v>0</v>
      </c>
      <c r="V9" s="12"/>
      <c r="W9" s="18"/>
      <c r="X9" s="12"/>
      <c r="Y9" s="18"/>
      <c r="Z9" s="18">
        <f>K9+N9+W9+Y9</f>
        <v>0</v>
      </c>
      <c r="AA9" s="47"/>
    </row>
    <row r="10" spans="1:27" s="2" customForma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</row>
    <row r="11" spans="1:27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1"/>
      <c r="P11" s="1"/>
      <c r="Q11" s="1"/>
      <c r="R11" s="1"/>
      <c r="S11" s="1"/>
      <c r="T11" s="1"/>
      <c r="U11" s="1"/>
      <c r="V11" s="1"/>
      <c r="W11" s="4"/>
      <c r="X11" s="1"/>
      <c r="Y11" s="4"/>
      <c r="Z11" s="1"/>
    </row>
    <row r="12" spans="1:27" ht="12.75" x14ac:dyDescent="0.2">
      <c r="A12" s="3"/>
      <c r="B12" s="22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1"/>
      <c r="P12" s="1"/>
      <c r="Q12" s="1"/>
      <c r="R12" s="1"/>
      <c r="S12" s="1"/>
      <c r="T12" s="1"/>
      <c r="U12" s="1"/>
      <c r="V12" s="1"/>
      <c r="W12" s="4"/>
      <c r="X12" s="1"/>
      <c r="Y12" s="4"/>
      <c r="Z12" s="1"/>
    </row>
    <row r="13" spans="1:27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ht="15.75" x14ac:dyDescent="0.25">
      <c r="A14" s="3"/>
      <c r="B14" s="24" t="s">
        <v>49</v>
      </c>
      <c r="C14"/>
      <c r="D14"/>
      <c r="E14"/>
      <c r="F14"/>
      <c r="G14"/>
      <c r="H14" s="8"/>
      <c r="I14" s="4"/>
      <c r="J14" s="4"/>
      <c r="K14" s="4"/>
      <c r="L14" s="4"/>
      <c r="M14" s="4"/>
      <c r="N14" s="4"/>
      <c r="O14" s="1"/>
      <c r="P14" s="1"/>
      <c r="Q14" s="1"/>
      <c r="R14" s="1"/>
      <c r="S14" s="1"/>
      <c r="T14" s="1"/>
      <c r="U14" s="1"/>
      <c r="V14" s="1"/>
      <c r="W14" s="4"/>
      <c r="X14" s="1"/>
      <c r="Y14" s="4"/>
      <c r="Z14" s="1"/>
    </row>
  </sheetData>
  <sheetProtection formatCells="0" formatColumns="0" formatRows="0" insertRows="0"/>
  <mergeCells count="13">
    <mergeCell ref="L3:N3"/>
    <mergeCell ref="O3:W3"/>
    <mergeCell ref="A10:AA10"/>
    <mergeCell ref="A1:H1"/>
    <mergeCell ref="I1:AA1"/>
    <mergeCell ref="A2:A4"/>
    <mergeCell ref="B2:H3"/>
    <mergeCell ref="I2:N2"/>
    <mergeCell ref="O2:W2"/>
    <mergeCell ref="X2:Y3"/>
    <mergeCell ref="Z2:Z4"/>
    <mergeCell ref="AA2:AA9"/>
    <mergeCell ref="I3:K3"/>
  </mergeCells>
  <pageMargins left="0.70866141732283472" right="0.70866141732283472" top="1.1417322834645669" bottom="0.74803149606299213" header="0.31496062992125984" footer="0.31496062992125984"/>
  <pageSetup paperSize="9" scale="37" orientation="landscape" r:id="rId1"/>
  <headerFooter>
    <oddHeader>&amp;L&amp;"Arial,Fett"&amp;10&amp;K000000Vergabe-Nummer: 112-3/26
Auftraggeber: Stadtwerke Waldkirchen
Projekt: Sanierung des Karoli-Badepark Waldkirchen
Leistungen: Ref.: Energieversorgung&amp;K00B0F0
&amp;R&amp;"Arial,Fett"&amp;22Anl. 3 - Projektdaten Referenzen</oddHeader>
    <oddFooter>&amp;C&amp;9Seite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3164A-23DF-4EF9-A6FD-5DDC7A71D1B0}">
  <sheetPr>
    <tabColor theme="9" tint="-0.249977111117893"/>
    <pageSetUpPr fitToPage="1"/>
  </sheetPr>
  <dimension ref="A1:P15"/>
  <sheetViews>
    <sheetView tabSelected="1" view="pageLayout" zoomScale="120" zoomScaleNormal="100" zoomScalePageLayoutView="120" workbookViewId="0">
      <selection activeCell="B2" sqref="B2:H3"/>
    </sheetView>
  </sheetViews>
  <sheetFormatPr baseColWidth="10" defaultRowHeight="15" x14ac:dyDescent="0.25"/>
  <cols>
    <col min="9" max="9" width="15.140625" customWidth="1"/>
    <col min="10" max="10" width="19.28515625" customWidth="1"/>
    <col min="11" max="11" width="11.5703125" customWidth="1"/>
    <col min="12" max="12" width="11" customWidth="1"/>
    <col min="13" max="13" width="11.42578125" hidden="1" customWidth="1"/>
    <col min="16" max="16" width="28.28515625" customWidth="1"/>
  </cols>
  <sheetData>
    <row r="1" spans="1:16" ht="77.25" customHeight="1" x14ac:dyDescent="0.25">
      <c r="A1" s="28" t="s">
        <v>23</v>
      </c>
      <c r="B1" s="29"/>
      <c r="C1" s="29"/>
      <c r="D1" s="29"/>
      <c r="E1" s="29"/>
      <c r="F1" s="29"/>
      <c r="G1" s="29"/>
      <c r="H1" s="29"/>
      <c r="I1" s="25" t="s">
        <v>17</v>
      </c>
      <c r="J1" s="26"/>
      <c r="K1" s="26"/>
      <c r="L1" s="26"/>
      <c r="M1" s="26"/>
      <c r="N1" s="26"/>
      <c r="O1" s="26"/>
      <c r="P1" s="27"/>
    </row>
    <row r="2" spans="1:16" ht="54" customHeight="1" x14ac:dyDescent="0.25">
      <c r="A2" s="37" t="s">
        <v>0</v>
      </c>
      <c r="B2" s="39" t="s">
        <v>18</v>
      </c>
      <c r="C2" s="39"/>
      <c r="D2" s="39"/>
      <c r="E2" s="39"/>
      <c r="F2" s="39"/>
      <c r="G2" s="39"/>
      <c r="H2" s="40"/>
      <c r="I2" s="53" t="s">
        <v>6</v>
      </c>
      <c r="J2" s="54"/>
      <c r="K2" s="54"/>
      <c r="L2" s="54"/>
      <c r="M2" s="54"/>
      <c r="N2" s="54"/>
      <c r="O2" s="43" t="s">
        <v>22</v>
      </c>
      <c r="P2" s="46" t="s">
        <v>15</v>
      </c>
    </row>
    <row r="3" spans="1:16" ht="86.25" customHeight="1" x14ac:dyDescent="0.25">
      <c r="A3" s="38"/>
      <c r="B3" s="41"/>
      <c r="C3" s="41"/>
      <c r="D3" s="41"/>
      <c r="E3" s="41"/>
      <c r="F3" s="41"/>
      <c r="G3" s="41"/>
      <c r="H3" s="42"/>
      <c r="I3" s="30" t="s">
        <v>21</v>
      </c>
      <c r="J3" s="32"/>
      <c r="K3" s="30" t="s">
        <v>60</v>
      </c>
      <c r="L3" s="31"/>
      <c r="M3" s="32"/>
      <c r="N3" s="23"/>
      <c r="O3" s="44"/>
      <c r="P3" s="47"/>
    </row>
    <row r="4" spans="1:16" ht="195" customHeight="1" x14ac:dyDescent="0.25">
      <c r="A4" s="38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19</v>
      </c>
      <c r="I4" s="13" t="s">
        <v>59</v>
      </c>
      <c r="J4" s="20" t="s">
        <v>10</v>
      </c>
      <c r="K4" s="13" t="s">
        <v>62</v>
      </c>
      <c r="L4" s="13" t="s">
        <v>61</v>
      </c>
      <c r="M4" s="20" t="s">
        <v>11</v>
      </c>
      <c r="N4" s="20" t="s">
        <v>63</v>
      </c>
      <c r="O4" s="45"/>
      <c r="P4" s="47"/>
    </row>
    <row r="5" spans="1:16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56"/>
      <c r="K5" s="12"/>
      <c r="L5" s="12"/>
      <c r="M5" s="56"/>
      <c r="N5" s="56"/>
      <c r="O5" s="56">
        <f>J5+N5</f>
        <v>0</v>
      </c>
      <c r="P5" s="47"/>
    </row>
    <row r="6" spans="1:16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57"/>
      <c r="K6" s="12"/>
      <c r="L6" s="12"/>
      <c r="M6" s="57"/>
      <c r="N6" s="57"/>
      <c r="O6" s="57"/>
      <c r="P6" s="47"/>
    </row>
    <row r="7" spans="1:16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57"/>
      <c r="K7" s="12"/>
      <c r="L7" s="12"/>
      <c r="M7" s="57"/>
      <c r="N7" s="57"/>
      <c r="O7" s="57"/>
      <c r="P7" s="47"/>
    </row>
    <row r="8" spans="1:16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57"/>
      <c r="K8" s="12"/>
      <c r="L8" s="12"/>
      <c r="M8" s="57"/>
      <c r="N8" s="57"/>
      <c r="O8" s="57"/>
      <c r="P8" s="47"/>
    </row>
    <row r="9" spans="1:16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58"/>
      <c r="K9" s="12"/>
      <c r="L9" s="12"/>
      <c r="M9" s="58"/>
      <c r="N9" s="58"/>
      <c r="O9" s="58"/>
      <c r="P9" s="47"/>
    </row>
    <row r="10" spans="1:16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x14ac:dyDescent="0.25">
      <c r="A11" s="3"/>
      <c r="B11" s="3"/>
      <c r="C11" s="3"/>
      <c r="D11" s="3"/>
      <c r="E11" s="7"/>
      <c r="F11" s="8"/>
      <c r="G11" s="8"/>
      <c r="H11" s="8"/>
      <c r="I11" s="4"/>
      <c r="J11" s="4"/>
      <c r="K11" s="4"/>
      <c r="L11" s="4"/>
      <c r="M11" s="4"/>
      <c r="N11" s="4"/>
      <c r="O11" s="1"/>
      <c r="P11" s="1"/>
    </row>
    <row r="12" spans="1:16" x14ac:dyDescent="0.25">
      <c r="A12" s="3"/>
      <c r="B12" s="22" t="s">
        <v>16</v>
      </c>
      <c r="C12" s="3"/>
      <c r="D12" s="3"/>
      <c r="E12" s="7"/>
      <c r="F12" s="8"/>
      <c r="G12" s="8"/>
      <c r="H12" s="8"/>
      <c r="I12" s="4"/>
      <c r="J12" s="4"/>
      <c r="K12" s="4"/>
      <c r="L12" s="4"/>
      <c r="M12" s="4"/>
      <c r="N12" s="4"/>
      <c r="O12" s="1"/>
      <c r="P12" s="1"/>
    </row>
    <row r="15" spans="1:16" ht="15.75" x14ac:dyDescent="0.25">
      <c r="B15" s="24" t="s">
        <v>49</v>
      </c>
    </row>
  </sheetData>
  <mergeCells count="14">
    <mergeCell ref="A10:P10"/>
    <mergeCell ref="O5:O9"/>
    <mergeCell ref="J5:J9"/>
    <mergeCell ref="M5:M9"/>
    <mergeCell ref="A1:H1"/>
    <mergeCell ref="I1:P1"/>
    <mergeCell ref="A2:A4"/>
    <mergeCell ref="B2:H3"/>
    <mergeCell ref="I2:N2"/>
    <mergeCell ref="O2:O4"/>
    <mergeCell ref="P2:P9"/>
    <mergeCell ref="I3:J3"/>
    <mergeCell ref="N5:N9"/>
    <mergeCell ref="K3:M3"/>
  </mergeCells>
  <pageMargins left="0.7" right="0.7" top="0.78740157499999996" bottom="0.78740157499999996" header="0.3" footer="0.3"/>
  <pageSetup paperSize="9" scale="43" orientation="portrait" r:id="rId1"/>
  <headerFooter>
    <oddHeader>&amp;L&amp;"Arial,Fett"&amp;10Vergabe-Nummer: 112-3/26
Auftraggeber: Stadtwerke Waldkirchen
Projekt: Sanierung des Karoli-Badepark Waldkirchen
Leistungen: HLS mit Badewassertechnik
Spez. Referenz.&amp;"-,Standard"&amp;11
&amp;R&amp;"Arial,Fett"&amp;22Anl. 3 - Projektdaten Referenzen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Schwimmbäder</vt:lpstr>
      <vt:lpstr>Energieversorgung</vt:lpstr>
      <vt:lpstr>Spez. Referenzen</vt:lpstr>
      <vt:lpstr>Energieversorgung!Drucktitel</vt:lpstr>
      <vt:lpstr>Schwimmbäder!Drucktitel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2026-07-10T08:40:14Z</dcterms:modified>
</cp:coreProperties>
</file>